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.romero\AppData\Local\Microsoft\Windows\INetCache\Content.Outlook\JOMKGE33\"/>
    </mc:Choice>
  </mc:AlternateContent>
  <bookViews>
    <workbookView xWindow="0" yWindow="0" windowWidth="24000" windowHeight="9735"/>
  </bookViews>
  <sheets>
    <sheet name="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9" i="1" l="1"/>
  <c r="T19" i="1"/>
  <c r="Z19" i="1" s="1"/>
  <c r="U19" i="1"/>
  <c r="Y19" i="1"/>
  <c r="R19" i="1"/>
  <c r="X19" i="1"/>
  <c r="V19" i="1"/>
  <c r="W19" i="1"/>
  <c r="D21" i="1"/>
  <c r="C21" i="1"/>
  <c r="J19" i="1"/>
  <c r="S24" i="1" l="1"/>
  <c r="T24" i="1"/>
  <c r="U24" i="1"/>
  <c r="V24" i="1"/>
  <c r="W24" i="1"/>
  <c r="X24" i="1"/>
  <c r="Y24" i="1"/>
  <c r="S25" i="1"/>
  <c r="T25" i="1"/>
  <c r="U25" i="1"/>
  <c r="V25" i="1"/>
  <c r="W25" i="1"/>
  <c r="X25" i="1"/>
  <c r="Y25" i="1"/>
  <c r="S26" i="1"/>
  <c r="T26" i="1"/>
  <c r="U26" i="1"/>
  <c r="V26" i="1"/>
  <c r="W26" i="1"/>
  <c r="X26" i="1"/>
  <c r="Y26" i="1"/>
  <c r="S27" i="1"/>
  <c r="T27" i="1"/>
  <c r="U27" i="1"/>
  <c r="V27" i="1"/>
  <c r="W27" i="1"/>
  <c r="X27" i="1"/>
  <c r="Y27" i="1"/>
  <c r="S28" i="1"/>
  <c r="T28" i="1"/>
  <c r="U28" i="1"/>
  <c r="V28" i="1"/>
  <c r="W28" i="1"/>
  <c r="X28" i="1"/>
  <c r="Y28" i="1"/>
  <c r="T23" i="1"/>
  <c r="T30" i="1" s="1"/>
  <c r="U23" i="1"/>
  <c r="V23" i="1"/>
  <c r="W23" i="1"/>
  <c r="X23" i="1"/>
  <c r="Y23" i="1"/>
  <c r="S23" i="1"/>
  <c r="S10" i="1"/>
  <c r="T10" i="1"/>
  <c r="U10" i="1"/>
  <c r="V10" i="1"/>
  <c r="W10" i="1"/>
  <c r="X10" i="1"/>
  <c r="Y10" i="1"/>
  <c r="S11" i="1"/>
  <c r="T11" i="1"/>
  <c r="U11" i="1"/>
  <c r="V11" i="1"/>
  <c r="W11" i="1"/>
  <c r="X11" i="1"/>
  <c r="Y11" i="1"/>
  <c r="S12" i="1"/>
  <c r="T12" i="1"/>
  <c r="U12" i="1"/>
  <c r="V12" i="1"/>
  <c r="W12" i="1"/>
  <c r="X12" i="1"/>
  <c r="Y12" i="1"/>
  <c r="S13" i="1"/>
  <c r="T13" i="1"/>
  <c r="U13" i="1"/>
  <c r="V13" i="1"/>
  <c r="W13" i="1"/>
  <c r="X13" i="1"/>
  <c r="Y13" i="1"/>
  <c r="S14" i="1"/>
  <c r="T14" i="1"/>
  <c r="U14" i="1"/>
  <c r="V14" i="1"/>
  <c r="W14" i="1"/>
  <c r="X14" i="1"/>
  <c r="Y14" i="1"/>
  <c r="S15" i="1"/>
  <c r="T15" i="1"/>
  <c r="U15" i="1"/>
  <c r="V15" i="1"/>
  <c r="W15" i="1"/>
  <c r="X15" i="1"/>
  <c r="Y15" i="1"/>
  <c r="S16" i="1"/>
  <c r="T16" i="1"/>
  <c r="U16" i="1"/>
  <c r="V16" i="1"/>
  <c r="W16" i="1"/>
  <c r="X16" i="1"/>
  <c r="Y16" i="1"/>
  <c r="S17" i="1"/>
  <c r="T17" i="1"/>
  <c r="U17" i="1"/>
  <c r="V17" i="1"/>
  <c r="W17" i="1"/>
  <c r="X17" i="1"/>
  <c r="Y17" i="1"/>
  <c r="S18" i="1"/>
  <c r="T18" i="1"/>
  <c r="U18" i="1"/>
  <c r="V18" i="1"/>
  <c r="W18" i="1"/>
  <c r="X18" i="1"/>
  <c r="Y18" i="1"/>
  <c r="T9" i="1"/>
  <c r="U9" i="1"/>
  <c r="V9" i="1"/>
  <c r="W9" i="1"/>
  <c r="X9" i="1"/>
  <c r="Y9" i="1"/>
  <c r="S9" i="1"/>
  <c r="R24" i="1"/>
  <c r="R25" i="1"/>
  <c r="R26" i="1"/>
  <c r="R27" i="1"/>
  <c r="R28" i="1"/>
  <c r="R23" i="1"/>
  <c r="K30" i="1"/>
  <c r="L30" i="1"/>
  <c r="M30" i="1"/>
  <c r="N30" i="1"/>
  <c r="O30" i="1"/>
  <c r="P30" i="1"/>
  <c r="Q30" i="1"/>
  <c r="L21" i="1"/>
  <c r="M21" i="1"/>
  <c r="N21" i="1"/>
  <c r="O21" i="1"/>
  <c r="P21" i="1"/>
  <c r="Q21" i="1"/>
  <c r="K21" i="1"/>
  <c r="R10" i="1"/>
  <c r="R11" i="1"/>
  <c r="R12" i="1"/>
  <c r="R13" i="1"/>
  <c r="R14" i="1"/>
  <c r="R15" i="1"/>
  <c r="R16" i="1"/>
  <c r="R17" i="1"/>
  <c r="R18" i="1"/>
  <c r="R9" i="1"/>
  <c r="D30" i="1"/>
  <c r="E30" i="1"/>
  <c r="F30" i="1"/>
  <c r="G30" i="1"/>
  <c r="H30" i="1"/>
  <c r="I30" i="1"/>
  <c r="C30" i="1"/>
  <c r="J24" i="1"/>
  <c r="J25" i="1"/>
  <c r="J26" i="1"/>
  <c r="J27" i="1"/>
  <c r="J28" i="1"/>
  <c r="J23" i="1"/>
  <c r="J10" i="1"/>
  <c r="J11" i="1"/>
  <c r="J12" i="1"/>
  <c r="J13" i="1"/>
  <c r="J14" i="1"/>
  <c r="J15" i="1"/>
  <c r="J16" i="1"/>
  <c r="J17" i="1"/>
  <c r="J18" i="1"/>
  <c r="J9" i="1"/>
  <c r="E21" i="1"/>
  <c r="F21" i="1"/>
  <c r="G21" i="1"/>
  <c r="H21" i="1"/>
  <c r="I21" i="1"/>
  <c r="C39" i="1"/>
  <c r="Z13" i="1" l="1"/>
  <c r="O39" i="1"/>
  <c r="Q39" i="1"/>
  <c r="M39" i="1"/>
  <c r="H39" i="1"/>
  <c r="D39" i="1"/>
  <c r="Y21" i="1"/>
  <c r="S21" i="1"/>
  <c r="W30" i="1"/>
  <c r="X30" i="1"/>
  <c r="Z27" i="1"/>
  <c r="Z26" i="1"/>
  <c r="Z17" i="1"/>
  <c r="Z11" i="1"/>
  <c r="Z23" i="1"/>
  <c r="P39" i="1"/>
  <c r="L39" i="1"/>
  <c r="Y30" i="1"/>
  <c r="U30" i="1"/>
  <c r="Z24" i="1"/>
  <c r="N39" i="1"/>
  <c r="R30" i="1"/>
  <c r="R21" i="1"/>
  <c r="S30" i="1"/>
  <c r="S39" i="1" s="1"/>
  <c r="X21" i="1"/>
  <c r="Z18" i="1"/>
  <c r="Z14" i="1"/>
  <c r="W21" i="1"/>
  <c r="W39" i="1" s="1"/>
  <c r="T21" i="1"/>
  <c r="T39" i="1" s="1"/>
  <c r="Z10" i="1"/>
  <c r="K39" i="1"/>
  <c r="Z16" i="1"/>
  <c r="Z15" i="1"/>
  <c r="Z12" i="1"/>
  <c r="Z28" i="1"/>
  <c r="G39" i="1"/>
  <c r="F39" i="1"/>
  <c r="I39" i="1"/>
  <c r="E39" i="1"/>
  <c r="V30" i="1"/>
  <c r="J30" i="1"/>
  <c r="Z25" i="1"/>
  <c r="U21" i="1"/>
  <c r="U39" i="1" s="1"/>
  <c r="V21" i="1"/>
  <c r="V39" i="1" s="1"/>
  <c r="J21" i="1"/>
  <c r="J39" i="1" s="1"/>
  <c r="Z9" i="1"/>
  <c r="Y39" i="1" l="1"/>
  <c r="R39" i="1"/>
  <c r="X39" i="1"/>
  <c r="Z21" i="1"/>
  <c r="Z30" i="1"/>
  <c r="Z39" i="1" l="1"/>
</calcChain>
</file>

<file path=xl/sharedStrings.xml><?xml version="1.0" encoding="utf-8"?>
<sst xmlns="http://schemas.openxmlformats.org/spreadsheetml/2006/main" count="60" uniqueCount="45">
  <si>
    <t>ACTIVIDAD</t>
  </si>
  <si>
    <t>HOMBRES</t>
  </si>
  <si>
    <t>MUJERES</t>
  </si>
  <si>
    <t>TOTALES</t>
  </si>
  <si>
    <t>menores o guales a 18</t>
  </si>
  <si>
    <t>19 a 24</t>
  </si>
  <si>
    <t>25 y 29</t>
  </si>
  <si>
    <t>30 a 40</t>
  </si>
  <si>
    <t>40 a 50</t>
  </si>
  <si>
    <t>50 a 60</t>
  </si>
  <si>
    <t>De 60 a más</t>
  </si>
  <si>
    <t>Total</t>
  </si>
  <si>
    <t>menores o iguales a 18</t>
  </si>
  <si>
    <t>ACTIVIDAD ECONOMICA</t>
  </si>
  <si>
    <t>Agricultura,caza,silvicultura y pesca</t>
  </si>
  <si>
    <t>Explotación de minas y canteras</t>
  </si>
  <si>
    <t>Industrias manufactureras</t>
  </si>
  <si>
    <t>Electricidad,luz y agua</t>
  </si>
  <si>
    <t>Construcción</t>
  </si>
  <si>
    <t>Comercio,restaurantes y hoteles</t>
  </si>
  <si>
    <t>Transporte,almacenamientos y  comunicac.</t>
  </si>
  <si>
    <t>Establec.,financi.,seguros,bienes inmuebles</t>
  </si>
  <si>
    <t>Servicios comunales,sociales y personales</t>
  </si>
  <si>
    <t>Servicio Doméstico 1/</t>
  </si>
  <si>
    <t>SECTOR PRIVADO</t>
  </si>
  <si>
    <t>Gobierno Central</t>
  </si>
  <si>
    <t>Instituciones Descentralizadas</t>
  </si>
  <si>
    <t>Instituciones de Seguridad Social</t>
  </si>
  <si>
    <t>Empresas no Financieras</t>
  </si>
  <si>
    <t>Empresas Financieras</t>
  </si>
  <si>
    <t>Gobiernos Locales (Municipalidades)</t>
  </si>
  <si>
    <t>SECTOR PÚBLICO</t>
  </si>
  <si>
    <t>Pensionados ISSS</t>
  </si>
  <si>
    <t>Pensionados INPEP</t>
  </si>
  <si>
    <t>Pensionados AFP</t>
  </si>
  <si>
    <t>Pensionados IPSFA</t>
  </si>
  <si>
    <t>PENSIONADOS</t>
  </si>
  <si>
    <t>TOTAL GENERAL</t>
  </si>
  <si>
    <t>TOTAL SIN PENSIONADOS</t>
  </si>
  <si>
    <t>Salvadoreños en el Exterior</t>
  </si>
  <si>
    <t>Instituto Salvadoreño del Seguro Social</t>
  </si>
  <si>
    <t>Departamento de Actuariado y Estadística</t>
  </si>
  <si>
    <t>AÑO 2017.</t>
  </si>
  <si>
    <t>Fuente: Planilla Mensual de Cotizaciones.</t>
  </si>
  <si>
    <t>COTIZANTES AL RÉGIMEN DE SALUD DEL  ISSS, DESAGREGADOS POR SEXO, ACTIVIDAD ECONOMICA Y RANGOS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</si>
</sst>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9" xfId="0" applyBorder="1"/>
    <xf numFmtId="164" fontId="0" fillId="0" borderId="20" xfId="0" applyNumberFormat="1" applyBorder="1"/>
    <xf numFmtId="164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0" fontId="4" fillId="0" borderId="7" xfId="0" applyFont="1" applyBorder="1" applyAlignment="1">
      <alignment horizontal="center"/>
    </xf>
    <xf numFmtId="164" fontId="0" fillId="0" borderId="25" xfId="0" applyNumberFormat="1" applyBorder="1"/>
    <xf numFmtId="164" fontId="0" fillId="0" borderId="26" xfId="0" applyNumberFormat="1" applyBorder="1"/>
    <xf numFmtId="164" fontId="0" fillId="0" borderId="27" xfId="0" applyNumberFormat="1" applyBorder="1"/>
    <xf numFmtId="0" fontId="0" fillId="0" borderId="13" xfId="0" applyBorder="1"/>
    <xf numFmtId="164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164" fontId="0" fillId="0" borderId="25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164" fontId="0" fillId="0" borderId="31" xfId="0" applyNumberFormat="1" applyBorder="1"/>
    <xf numFmtId="164" fontId="0" fillId="0" borderId="32" xfId="0" applyNumberFormat="1" applyBorder="1"/>
    <xf numFmtId="164" fontId="0" fillId="0" borderId="33" xfId="0" applyNumberFormat="1" applyBorder="1"/>
    <xf numFmtId="164" fontId="0" fillId="0" borderId="0" xfId="0" applyNumberFormat="1"/>
    <xf numFmtId="164" fontId="0" fillId="0" borderId="21" xfId="0" applyNumberFormat="1" applyFill="1" applyBorder="1"/>
    <xf numFmtId="164" fontId="0" fillId="0" borderId="22" xfId="0" applyNumberForma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tabSelected="1" topLeftCell="A22" workbookViewId="0">
      <selection activeCell="F13" sqref="F13"/>
    </sheetView>
  </sheetViews>
  <sheetFormatPr baseColWidth="10" defaultColWidth="11.42578125" defaultRowHeight="15" x14ac:dyDescent="0.25"/>
  <cols>
    <col min="1" max="1" width="2.42578125" customWidth="1"/>
    <col min="2" max="2" width="39.5703125" customWidth="1"/>
    <col min="3" max="3" width="9.140625" customWidth="1"/>
    <col min="4" max="26" width="9.28515625" customWidth="1"/>
  </cols>
  <sheetData>
    <row r="1" spans="1:32" x14ac:dyDescent="0.25">
      <c r="B1" s="35" t="s">
        <v>40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32" x14ac:dyDescent="0.25">
      <c r="B2" s="35" t="s">
        <v>41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32" x14ac:dyDescent="0.25">
      <c r="B3" s="36" t="s">
        <v>44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32" x14ac:dyDescent="0.25">
      <c r="B4" s="37" t="s">
        <v>42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32" ht="15.75" thickBot="1" x14ac:dyDescent="0.3"/>
    <row r="6" spans="1:32" x14ac:dyDescent="0.25">
      <c r="B6" s="38" t="s">
        <v>0</v>
      </c>
      <c r="C6" s="39" t="s">
        <v>1</v>
      </c>
      <c r="D6" s="40"/>
      <c r="E6" s="40"/>
      <c r="F6" s="40"/>
      <c r="G6" s="40"/>
      <c r="H6" s="40"/>
      <c r="I6" s="40"/>
      <c r="J6" s="41"/>
      <c r="K6" s="42" t="s">
        <v>2</v>
      </c>
      <c r="L6" s="40"/>
      <c r="M6" s="40"/>
      <c r="N6" s="40"/>
      <c r="O6" s="40"/>
      <c r="P6" s="40"/>
      <c r="Q6" s="40"/>
      <c r="R6" s="43"/>
      <c r="S6" s="39" t="s">
        <v>3</v>
      </c>
      <c r="T6" s="40"/>
      <c r="U6" s="40"/>
      <c r="V6" s="40"/>
      <c r="W6" s="40"/>
      <c r="X6" s="40"/>
      <c r="Y6" s="40"/>
      <c r="Z6" s="41"/>
    </row>
    <row r="7" spans="1:32" ht="22.5" x14ac:dyDescent="0.25">
      <c r="A7" s="1"/>
      <c r="B7" s="44"/>
      <c r="C7" s="45" t="s">
        <v>4</v>
      </c>
      <c r="D7" s="46" t="s">
        <v>5</v>
      </c>
      <c r="E7" s="46" t="s">
        <v>6</v>
      </c>
      <c r="F7" s="46" t="s">
        <v>7</v>
      </c>
      <c r="G7" s="46" t="s">
        <v>8</v>
      </c>
      <c r="H7" s="46" t="s">
        <v>9</v>
      </c>
      <c r="I7" s="46" t="s">
        <v>10</v>
      </c>
      <c r="J7" s="47" t="s">
        <v>11</v>
      </c>
      <c r="K7" s="48" t="s">
        <v>12</v>
      </c>
      <c r="L7" s="46" t="s">
        <v>5</v>
      </c>
      <c r="M7" s="46" t="s">
        <v>6</v>
      </c>
      <c r="N7" s="46" t="s">
        <v>7</v>
      </c>
      <c r="O7" s="46" t="s">
        <v>8</v>
      </c>
      <c r="P7" s="46" t="s">
        <v>9</v>
      </c>
      <c r="Q7" s="46" t="s">
        <v>10</v>
      </c>
      <c r="R7" s="49" t="s">
        <v>11</v>
      </c>
      <c r="S7" s="45" t="s">
        <v>12</v>
      </c>
      <c r="T7" s="46" t="s">
        <v>5</v>
      </c>
      <c r="U7" s="46" t="s">
        <v>6</v>
      </c>
      <c r="V7" s="46" t="s">
        <v>7</v>
      </c>
      <c r="W7" s="46" t="s">
        <v>8</v>
      </c>
      <c r="X7" s="46" t="s">
        <v>9</v>
      </c>
      <c r="Y7" s="46" t="s">
        <v>10</v>
      </c>
      <c r="Z7" s="47" t="s">
        <v>11</v>
      </c>
      <c r="AA7" s="1"/>
    </row>
    <row r="8" spans="1:32" x14ac:dyDescent="0.25">
      <c r="B8" s="2" t="s">
        <v>13</v>
      </c>
      <c r="C8" s="3"/>
      <c r="D8" s="4"/>
      <c r="E8" s="4"/>
      <c r="F8" s="4"/>
      <c r="G8" s="4"/>
      <c r="H8" s="4"/>
      <c r="I8" s="4"/>
      <c r="J8" s="5"/>
      <c r="K8" s="3"/>
      <c r="L8" s="4"/>
      <c r="M8" s="4"/>
      <c r="N8" s="4"/>
      <c r="O8" s="4"/>
      <c r="P8" s="4"/>
      <c r="Q8" s="4"/>
      <c r="R8" s="5"/>
      <c r="S8" s="3"/>
      <c r="T8" s="4"/>
      <c r="U8" s="4"/>
      <c r="V8" s="4"/>
      <c r="W8" s="4"/>
      <c r="X8" s="4"/>
      <c r="Y8" s="4"/>
      <c r="Z8" s="5"/>
    </row>
    <row r="9" spans="1:32" x14ac:dyDescent="0.25">
      <c r="B9" s="6" t="s">
        <v>14</v>
      </c>
      <c r="C9" s="7">
        <v>8</v>
      </c>
      <c r="D9" s="8">
        <v>1424</v>
      </c>
      <c r="E9" s="8">
        <v>1692</v>
      </c>
      <c r="F9" s="8">
        <v>2666</v>
      </c>
      <c r="G9" s="8">
        <v>2088</v>
      </c>
      <c r="H9" s="8">
        <v>1541</v>
      </c>
      <c r="I9" s="8">
        <v>864</v>
      </c>
      <c r="J9" s="9">
        <f>SUM(C9:I9)</f>
        <v>10283</v>
      </c>
      <c r="K9" s="7">
        <v>1</v>
      </c>
      <c r="L9" s="8">
        <v>451</v>
      </c>
      <c r="M9" s="8">
        <v>618</v>
      </c>
      <c r="N9" s="8">
        <v>1048</v>
      </c>
      <c r="O9" s="8">
        <v>699</v>
      </c>
      <c r="P9" s="8">
        <v>359</v>
      </c>
      <c r="Q9" s="8">
        <v>195</v>
      </c>
      <c r="R9" s="9">
        <f>SUM(K9:Q9)</f>
        <v>3371</v>
      </c>
      <c r="S9" s="7">
        <f t="shared" ref="S9:S19" si="0">+K9+C9</f>
        <v>9</v>
      </c>
      <c r="T9" s="8">
        <f t="shared" ref="T9:T19" si="1">+L9+D9</f>
        <v>1875</v>
      </c>
      <c r="U9" s="8">
        <f t="shared" ref="U9:U19" si="2">+M9+E9</f>
        <v>2310</v>
      </c>
      <c r="V9" s="8">
        <f t="shared" ref="V9:V19" si="3">+N9+F9</f>
        <v>3714</v>
      </c>
      <c r="W9" s="8">
        <f t="shared" ref="W9:W19" si="4">+O9+G9</f>
        <v>2787</v>
      </c>
      <c r="X9" s="8">
        <f t="shared" ref="X9:X19" si="5">+P9+H9</f>
        <v>1900</v>
      </c>
      <c r="Y9" s="8">
        <f t="shared" ref="Y9:Y19" si="6">+Q9+I9</f>
        <v>1059</v>
      </c>
      <c r="Z9" s="9">
        <f>SUM(S9:Y9)</f>
        <v>13654</v>
      </c>
      <c r="AF9" s="32"/>
    </row>
    <row r="10" spans="1:32" x14ac:dyDescent="0.25">
      <c r="B10" s="6" t="s">
        <v>15</v>
      </c>
      <c r="C10" s="7">
        <v>0</v>
      </c>
      <c r="D10" s="8">
        <v>47</v>
      </c>
      <c r="E10" s="8">
        <v>67</v>
      </c>
      <c r="F10" s="8">
        <v>133</v>
      </c>
      <c r="G10" s="8">
        <v>173</v>
      </c>
      <c r="H10" s="8">
        <v>113</v>
      </c>
      <c r="I10" s="8">
        <v>33</v>
      </c>
      <c r="J10" s="9">
        <f t="shared" ref="J10:J19" si="7">SUM(C10:I10)</f>
        <v>566</v>
      </c>
      <c r="K10" s="7">
        <v>0</v>
      </c>
      <c r="L10" s="8">
        <v>28</v>
      </c>
      <c r="M10" s="8">
        <v>28</v>
      </c>
      <c r="N10" s="8">
        <v>36</v>
      </c>
      <c r="O10" s="8">
        <v>50</v>
      </c>
      <c r="P10" s="8">
        <v>52</v>
      </c>
      <c r="Q10" s="8">
        <v>16</v>
      </c>
      <c r="R10" s="9">
        <f t="shared" ref="R10:R19" si="8">SUM(K10:Q10)</f>
        <v>210</v>
      </c>
      <c r="S10" s="7">
        <f t="shared" si="0"/>
        <v>0</v>
      </c>
      <c r="T10" s="8">
        <f t="shared" si="1"/>
        <v>75</v>
      </c>
      <c r="U10" s="8">
        <f t="shared" si="2"/>
        <v>95</v>
      </c>
      <c r="V10" s="8">
        <f t="shared" si="3"/>
        <v>169</v>
      </c>
      <c r="W10" s="8">
        <f t="shared" si="4"/>
        <v>223</v>
      </c>
      <c r="X10" s="8">
        <f t="shared" si="5"/>
        <v>165</v>
      </c>
      <c r="Y10" s="8">
        <f t="shared" si="6"/>
        <v>49</v>
      </c>
      <c r="Z10" s="9">
        <f t="shared" ref="Z10:Z19" si="9">SUM(S10:Y10)</f>
        <v>776</v>
      </c>
      <c r="AF10" s="32"/>
    </row>
    <row r="11" spans="1:32" x14ac:dyDescent="0.25">
      <c r="B11" s="6" t="s">
        <v>16</v>
      </c>
      <c r="C11" s="7">
        <v>133</v>
      </c>
      <c r="D11" s="8">
        <v>18216</v>
      </c>
      <c r="E11" s="8">
        <v>20288</v>
      </c>
      <c r="F11" s="8">
        <v>31523</v>
      </c>
      <c r="G11" s="8">
        <v>18644</v>
      </c>
      <c r="H11" s="8">
        <v>8758</v>
      </c>
      <c r="I11" s="8">
        <v>2671</v>
      </c>
      <c r="J11" s="9">
        <f t="shared" si="7"/>
        <v>100233</v>
      </c>
      <c r="K11" s="7">
        <v>144</v>
      </c>
      <c r="L11" s="8">
        <v>14738</v>
      </c>
      <c r="M11" s="8">
        <v>15070</v>
      </c>
      <c r="N11" s="8">
        <v>27037</v>
      </c>
      <c r="O11" s="8">
        <v>18225</v>
      </c>
      <c r="P11" s="8">
        <v>5831</v>
      </c>
      <c r="Q11" s="8">
        <v>1060</v>
      </c>
      <c r="R11" s="9">
        <f t="shared" si="8"/>
        <v>82105</v>
      </c>
      <c r="S11" s="7">
        <f t="shared" si="0"/>
        <v>277</v>
      </c>
      <c r="T11" s="8">
        <f t="shared" si="1"/>
        <v>32954</v>
      </c>
      <c r="U11" s="8">
        <f t="shared" si="2"/>
        <v>35358</v>
      </c>
      <c r="V11" s="8">
        <f t="shared" si="3"/>
        <v>58560</v>
      </c>
      <c r="W11" s="8">
        <f t="shared" si="4"/>
        <v>36869</v>
      </c>
      <c r="X11" s="8">
        <f t="shared" si="5"/>
        <v>14589</v>
      </c>
      <c r="Y11" s="8">
        <f t="shared" si="6"/>
        <v>3731</v>
      </c>
      <c r="Z11" s="9">
        <f t="shared" si="9"/>
        <v>182338</v>
      </c>
      <c r="AF11" s="32"/>
    </row>
    <row r="12" spans="1:32" x14ac:dyDescent="0.25">
      <c r="B12" s="6" t="s">
        <v>17</v>
      </c>
      <c r="C12" s="7">
        <v>5</v>
      </c>
      <c r="D12" s="8">
        <v>437</v>
      </c>
      <c r="E12" s="8">
        <v>618</v>
      </c>
      <c r="F12" s="8">
        <v>1374</v>
      </c>
      <c r="G12" s="8">
        <v>1397</v>
      </c>
      <c r="H12" s="8">
        <v>935</v>
      </c>
      <c r="I12" s="8">
        <v>285</v>
      </c>
      <c r="J12" s="9">
        <f t="shared" si="7"/>
        <v>5051</v>
      </c>
      <c r="K12" s="7">
        <v>0</v>
      </c>
      <c r="L12" s="8">
        <v>54</v>
      </c>
      <c r="M12" s="8">
        <v>147</v>
      </c>
      <c r="N12" s="8">
        <v>345</v>
      </c>
      <c r="O12" s="8">
        <v>264</v>
      </c>
      <c r="P12" s="8">
        <v>138</v>
      </c>
      <c r="Q12" s="8">
        <v>15</v>
      </c>
      <c r="R12" s="9">
        <f t="shared" si="8"/>
        <v>963</v>
      </c>
      <c r="S12" s="7">
        <f t="shared" si="0"/>
        <v>5</v>
      </c>
      <c r="T12" s="8">
        <f t="shared" si="1"/>
        <v>491</v>
      </c>
      <c r="U12" s="8">
        <f t="shared" si="2"/>
        <v>765</v>
      </c>
      <c r="V12" s="8">
        <f t="shared" si="3"/>
        <v>1719</v>
      </c>
      <c r="W12" s="8">
        <f t="shared" si="4"/>
        <v>1661</v>
      </c>
      <c r="X12" s="8">
        <f t="shared" si="5"/>
        <v>1073</v>
      </c>
      <c r="Y12" s="8">
        <f t="shared" si="6"/>
        <v>300</v>
      </c>
      <c r="Z12" s="9">
        <f t="shared" si="9"/>
        <v>6014</v>
      </c>
      <c r="AF12" s="32"/>
    </row>
    <row r="13" spans="1:32" x14ac:dyDescent="0.25">
      <c r="B13" s="6" t="s">
        <v>18</v>
      </c>
      <c r="C13" s="7">
        <v>27</v>
      </c>
      <c r="D13" s="8">
        <v>2321</v>
      </c>
      <c r="E13" s="8">
        <v>2712</v>
      </c>
      <c r="F13" s="8">
        <v>5599</v>
      </c>
      <c r="G13" s="8">
        <v>5067</v>
      </c>
      <c r="H13" s="8">
        <v>3134</v>
      </c>
      <c r="I13" s="8">
        <v>1163</v>
      </c>
      <c r="J13" s="9">
        <f t="shared" si="7"/>
        <v>20023</v>
      </c>
      <c r="K13" s="7">
        <v>3</v>
      </c>
      <c r="L13" s="8">
        <v>245</v>
      </c>
      <c r="M13" s="8">
        <v>424</v>
      </c>
      <c r="N13" s="8">
        <v>862</v>
      </c>
      <c r="O13" s="8">
        <v>596</v>
      </c>
      <c r="P13" s="8">
        <v>323</v>
      </c>
      <c r="Q13" s="33">
        <v>146</v>
      </c>
      <c r="R13" s="34">
        <f t="shared" si="8"/>
        <v>2599</v>
      </c>
      <c r="S13" s="7">
        <f t="shared" si="0"/>
        <v>30</v>
      </c>
      <c r="T13" s="8">
        <f t="shared" si="1"/>
        <v>2566</v>
      </c>
      <c r="U13" s="8">
        <f t="shared" si="2"/>
        <v>3136</v>
      </c>
      <c r="V13" s="8">
        <f t="shared" si="3"/>
        <v>6461</v>
      </c>
      <c r="W13" s="8">
        <f t="shared" si="4"/>
        <v>5663</v>
      </c>
      <c r="X13" s="8">
        <f t="shared" si="5"/>
        <v>3457</v>
      </c>
      <c r="Y13" s="8">
        <f t="shared" si="6"/>
        <v>1309</v>
      </c>
      <c r="Z13" s="9">
        <f t="shared" si="9"/>
        <v>22622</v>
      </c>
      <c r="AF13" s="32"/>
    </row>
    <row r="14" spans="1:32" x14ac:dyDescent="0.25">
      <c r="B14" s="6" t="s">
        <v>19</v>
      </c>
      <c r="C14" s="7">
        <v>104</v>
      </c>
      <c r="D14" s="8">
        <v>16946</v>
      </c>
      <c r="E14" s="8">
        <v>19512</v>
      </c>
      <c r="F14" s="8">
        <v>28951</v>
      </c>
      <c r="G14" s="8">
        <v>18335</v>
      </c>
      <c r="H14" s="8">
        <v>9830</v>
      </c>
      <c r="I14" s="8">
        <v>4270</v>
      </c>
      <c r="J14" s="9">
        <f t="shared" si="7"/>
        <v>97948</v>
      </c>
      <c r="K14" s="7">
        <v>68</v>
      </c>
      <c r="L14" s="8">
        <v>12605</v>
      </c>
      <c r="M14" s="8">
        <v>13614</v>
      </c>
      <c r="N14" s="8">
        <v>20108</v>
      </c>
      <c r="O14" s="8">
        <v>12297</v>
      </c>
      <c r="P14" s="8">
        <v>5725</v>
      </c>
      <c r="Q14" s="33">
        <v>2444</v>
      </c>
      <c r="R14" s="34">
        <f t="shared" si="8"/>
        <v>66861</v>
      </c>
      <c r="S14" s="7">
        <f t="shared" si="0"/>
        <v>172</v>
      </c>
      <c r="T14" s="8">
        <f t="shared" si="1"/>
        <v>29551</v>
      </c>
      <c r="U14" s="8">
        <f t="shared" si="2"/>
        <v>33126</v>
      </c>
      <c r="V14" s="8">
        <f t="shared" si="3"/>
        <v>49059</v>
      </c>
      <c r="W14" s="8">
        <f t="shared" si="4"/>
        <v>30632</v>
      </c>
      <c r="X14" s="8">
        <f t="shared" si="5"/>
        <v>15555</v>
      </c>
      <c r="Y14" s="8">
        <f t="shared" si="6"/>
        <v>6714</v>
      </c>
      <c r="Z14" s="9">
        <f t="shared" si="9"/>
        <v>164809</v>
      </c>
      <c r="AF14" s="32"/>
    </row>
    <row r="15" spans="1:32" x14ac:dyDescent="0.25">
      <c r="B15" s="6" t="s">
        <v>20</v>
      </c>
      <c r="C15" s="7">
        <v>23</v>
      </c>
      <c r="D15" s="8">
        <v>3987</v>
      </c>
      <c r="E15" s="8">
        <v>5447</v>
      </c>
      <c r="F15" s="8">
        <v>9369</v>
      </c>
      <c r="G15" s="8">
        <v>6738</v>
      </c>
      <c r="H15" s="8">
        <v>4029</v>
      </c>
      <c r="I15" s="8">
        <v>1843</v>
      </c>
      <c r="J15" s="9">
        <f t="shared" si="7"/>
        <v>31436</v>
      </c>
      <c r="K15" s="7">
        <v>6</v>
      </c>
      <c r="L15" s="8">
        <v>1886</v>
      </c>
      <c r="M15" s="8">
        <v>2482</v>
      </c>
      <c r="N15" s="8">
        <v>3234</v>
      </c>
      <c r="O15" s="8">
        <v>1597</v>
      </c>
      <c r="P15" s="8">
        <v>710</v>
      </c>
      <c r="Q15" s="33">
        <v>296</v>
      </c>
      <c r="R15" s="34">
        <f t="shared" si="8"/>
        <v>10211</v>
      </c>
      <c r="S15" s="7">
        <f t="shared" si="0"/>
        <v>29</v>
      </c>
      <c r="T15" s="8">
        <f t="shared" si="1"/>
        <v>5873</v>
      </c>
      <c r="U15" s="8">
        <f t="shared" si="2"/>
        <v>7929</v>
      </c>
      <c r="V15" s="8">
        <f t="shared" si="3"/>
        <v>12603</v>
      </c>
      <c r="W15" s="8">
        <f t="shared" si="4"/>
        <v>8335</v>
      </c>
      <c r="X15" s="8">
        <f t="shared" si="5"/>
        <v>4739</v>
      </c>
      <c r="Y15" s="8">
        <f t="shared" si="6"/>
        <v>2139</v>
      </c>
      <c r="Z15" s="9">
        <f t="shared" si="9"/>
        <v>41647</v>
      </c>
      <c r="AF15" s="32"/>
    </row>
    <row r="16" spans="1:32" x14ac:dyDescent="0.25">
      <c r="B16" s="6" t="s">
        <v>21</v>
      </c>
      <c r="C16" s="7">
        <v>61</v>
      </c>
      <c r="D16" s="8">
        <v>13404</v>
      </c>
      <c r="E16" s="8">
        <v>18750</v>
      </c>
      <c r="F16" s="8">
        <v>28897</v>
      </c>
      <c r="G16" s="8">
        <v>20384</v>
      </c>
      <c r="H16" s="8">
        <v>12700</v>
      </c>
      <c r="I16" s="8">
        <v>4277</v>
      </c>
      <c r="J16" s="9">
        <f t="shared" si="7"/>
        <v>98473</v>
      </c>
      <c r="K16" s="7">
        <v>38</v>
      </c>
      <c r="L16" s="8">
        <v>10001</v>
      </c>
      <c r="M16" s="8">
        <v>12940</v>
      </c>
      <c r="N16" s="8">
        <v>17003</v>
      </c>
      <c r="O16" s="8">
        <v>9613</v>
      </c>
      <c r="P16" s="8">
        <v>3997</v>
      </c>
      <c r="Q16" s="8">
        <v>1178</v>
      </c>
      <c r="R16" s="9">
        <f t="shared" si="8"/>
        <v>54770</v>
      </c>
      <c r="S16" s="7">
        <f t="shared" si="0"/>
        <v>99</v>
      </c>
      <c r="T16" s="8">
        <f t="shared" si="1"/>
        <v>23405</v>
      </c>
      <c r="U16" s="8">
        <f t="shared" si="2"/>
        <v>31690</v>
      </c>
      <c r="V16" s="8">
        <f t="shared" si="3"/>
        <v>45900</v>
      </c>
      <c r="W16" s="8">
        <f t="shared" si="4"/>
        <v>29997</v>
      </c>
      <c r="X16" s="8">
        <f t="shared" si="5"/>
        <v>16697</v>
      </c>
      <c r="Y16" s="8">
        <f t="shared" si="6"/>
        <v>5455</v>
      </c>
      <c r="Z16" s="9">
        <f t="shared" si="9"/>
        <v>153243</v>
      </c>
      <c r="AF16" s="32"/>
    </row>
    <row r="17" spans="2:32" x14ac:dyDescent="0.25">
      <c r="B17" s="6" t="s">
        <v>22</v>
      </c>
      <c r="C17" s="7">
        <v>17</v>
      </c>
      <c r="D17" s="8">
        <v>2402</v>
      </c>
      <c r="E17" s="8">
        <v>4581</v>
      </c>
      <c r="F17" s="8">
        <v>9181</v>
      </c>
      <c r="G17" s="8">
        <v>7745</v>
      </c>
      <c r="H17" s="8">
        <v>5489</v>
      </c>
      <c r="I17" s="8">
        <v>3070</v>
      </c>
      <c r="J17" s="9">
        <f t="shared" si="7"/>
        <v>32485</v>
      </c>
      <c r="K17" s="7">
        <v>12</v>
      </c>
      <c r="L17" s="8">
        <v>2768</v>
      </c>
      <c r="M17" s="8">
        <v>6693</v>
      </c>
      <c r="N17" s="8">
        <v>13137</v>
      </c>
      <c r="O17" s="8">
        <v>9128</v>
      </c>
      <c r="P17" s="8">
        <v>5047</v>
      </c>
      <c r="Q17" s="8">
        <v>1871</v>
      </c>
      <c r="R17" s="9">
        <f t="shared" si="8"/>
        <v>38656</v>
      </c>
      <c r="S17" s="7">
        <f t="shared" si="0"/>
        <v>29</v>
      </c>
      <c r="T17" s="8">
        <f t="shared" si="1"/>
        <v>5170</v>
      </c>
      <c r="U17" s="8">
        <f t="shared" si="2"/>
        <v>11274</v>
      </c>
      <c r="V17" s="8">
        <f t="shared" si="3"/>
        <v>22318</v>
      </c>
      <c r="W17" s="8">
        <f t="shared" si="4"/>
        <v>16873</v>
      </c>
      <c r="X17" s="8">
        <f t="shared" si="5"/>
        <v>10536</v>
      </c>
      <c r="Y17" s="8">
        <f t="shared" si="6"/>
        <v>4941</v>
      </c>
      <c r="Z17" s="9">
        <f t="shared" si="9"/>
        <v>71141</v>
      </c>
      <c r="AF17" s="32"/>
    </row>
    <row r="18" spans="2:32" x14ac:dyDescent="0.25">
      <c r="B18" s="6" t="s">
        <v>23</v>
      </c>
      <c r="C18" s="7">
        <v>0</v>
      </c>
      <c r="D18" s="8">
        <v>3</v>
      </c>
      <c r="E18" s="8">
        <v>15</v>
      </c>
      <c r="F18" s="8">
        <v>41</v>
      </c>
      <c r="G18" s="8">
        <v>42</v>
      </c>
      <c r="H18" s="8">
        <v>46</v>
      </c>
      <c r="I18" s="8">
        <v>16</v>
      </c>
      <c r="J18" s="9">
        <f t="shared" si="7"/>
        <v>163</v>
      </c>
      <c r="K18" s="7">
        <v>1</v>
      </c>
      <c r="L18" s="8">
        <v>30</v>
      </c>
      <c r="M18" s="8">
        <v>68</v>
      </c>
      <c r="N18" s="8">
        <v>194</v>
      </c>
      <c r="O18" s="8">
        <v>367</v>
      </c>
      <c r="P18" s="8">
        <v>624</v>
      </c>
      <c r="Q18" s="8">
        <v>281</v>
      </c>
      <c r="R18" s="9">
        <f t="shared" si="8"/>
        <v>1565</v>
      </c>
      <c r="S18" s="7">
        <f t="shared" si="0"/>
        <v>1</v>
      </c>
      <c r="T18" s="8">
        <f t="shared" si="1"/>
        <v>33</v>
      </c>
      <c r="U18" s="8">
        <f t="shared" si="2"/>
        <v>83</v>
      </c>
      <c r="V18" s="8">
        <f t="shared" si="3"/>
        <v>235</v>
      </c>
      <c r="W18" s="8">
        <f t="shared" si="4"/>
        <v>409</v>
      </c>
      <c r="X18" s="8">
        <f t="shared" si="5"/>
        <v>670</v>
      </c>
      <c r="Y18" s="8">
        <f t="shared" si="6"/>
        <v>297</v>
      </c>
      <c r="Z18" s="9">
        <f t="shared" si="9"/>
        <v>1728</v>
      </c>
      <c r="AF18" s="32"/>
    </row>
    <row r="19" spans="2:32" x14ac:dyDescent="0.25">
      <c r="B19" s="6" t="s">
        <v>39</v>
      </c>
      <c r="C19" s="7">
        <v>0</v>
      </c>
      <c r="D19" s="8">
        <v>1</v>
      </c>
      <c r="E19" s="8">
        <v>0</v>
      </c>
      <c r="F19" s="8">
        <v>0</v>
      </c>
      <c r="G19" s="8">
        <v>1</v>
      </c>
      <c r="H19" s="8">
        <v>1</v>
      </c>
      <c r="I19" s="8">
        <v>0</v>
      </c>
      <c r="J19" s="9">
        <f t="shared" si="7"/>
        <v>3</v>
      </c>
      <c r="K19" s="7">
        <v>0</v>
      </c>
      <c r="L19" s="8">
        <v>0</v>
      </c>
      <c r="M19" s="8">
        <v>0</v>
      </c>
      <c r="N19" s="8">
        <v>1</v>
      </c>
      <c r="O19" s="8">
        <v>2</v>
      </c>
      <c r="P19" s="8">
        <v>1</v>
      </c>
      <c r="Q19" s="8">
        <v>0</v>
      </c>
      <c r="R19" s="9">
        <f t="shared" si="8"/>
        <v>4</v>
      </c>
      <c r="S19" s="7">
        <f t="shared" si="0"/>
        <v>0</v>
      </c>
      <c r="T19" s="8">
        <f t="shared" si="1"/>
        <v>1</v>
      </c>
      <c r="U19" s="8">
        <f t="shared" si="2"/>
        <v>0</v>
      </c>
      <c r="V19" s="8">
        <f t="shared" si="3"/>
        <v>1</v>
      </c>
      <c r="W19" s="8">
        <f t="shared" si="4"/>
        <v>3</v>
      </c>
      <c r="X19" s="8">
        <f t="shared" si="5"/>
        <v>2</v>
      </c>
      <c r="Y19" s="8">
        <f t="shared" si="6"/>
        <v>0</v>
      </c>
      <c r="Z19" s="9">
        <f t="shared" si="9"/>
        <v>7</v>
      </c>
    </row>
    <row r="20" spans="2:32" x14ac:dyDescent="0.25">
      <c r="B20" s="6"/>
      <c r="C20" s="7"/>
      <c r="D20" s="8"/>
      <c r="E20" s="8"/>
      <c r="F20" s="8"/>
      <c r="G20" s="8"/>
      <c r="H20" s="8"/>
      <c r="I20" s="8"/>
      <c r="J20" s="9"/>
      <c r="K20" s="7"/>
      <c r="L20" s="8"/>
      <c r="M20" s="8"/>
      <c r="N20" s="8"/>
      <c r="O20" s="8"/>
      <c r="P20" s="8"/>
      <c r="Q20" s="8"/>
      <c r="R20" s="9"/>
      <c r="S20" s="7"/>
      <c r="T20" s="8"/>
      <c r="U20" s="8"/>
      <c r="V20" s="8"/>
      <c r="W20" s="8"/>
      <c r="X20" s="8"/>
      <c r="Y20" s="8"/>
      <c r="Z20" s="9"/>
    </row>
    <row r="21" spans="2:32" x14ac:dyDescent="0.25">
      <c r="B21" s="12" t="s">
        <v>24</v>
      </c>
      <c r="C21" s="13">
        <f>SUM(C9:C20)</f>
        <v>378</v>
      </c>
      <c r="D21" s="14">
        <f>SUM(D9:D20)</f>
        <v>59188</v>
      </c>
      <c r="E21" s="14">
        <f t="shared" ref="E21:K21" si="10">SUM(E9:E20)</f>
        <v>73682</v>
      </c>
      <c r="F21" s="14">
        <f t="shared" si="10"/>
        <v>117734</v>
      </c>
      <c r="G21" s="14">
        <f t="shared" si="10"/>
        <v>80614</v>
      </c>
      <c r="H21" s="14">
        <f t="shared" si="10"/>
        <v>46576</v>
      </c>
      <c r="I21" s="14">
        <f t="shared" si="10"/>
        <v>18492</v>
      </c>
      <c r="J21" s="15">
        <f t="shared" si="10"/>
        <v>396664</v>
      </c>
      <c r="K21" s="13">
        <f t="shared" si="10"/>
        <v>273</v>
      </c>
      <c r="L21" s="14">
        <f t="shared" ref="L21" si="11">SUM(L9:L20)</f>
        <v>42806</v>
      </c>
      <c r="M21" s="14">
        <f t="shared" ref="M21" si="12">SUM(M9:M20)</f>
        <v>52084</v>
      </c>
      <c r="N21" s="14">
        <f t="shared" ref="N21" si="13">SUM(N9:N20)</f>
        <v>83005</v>
      </c>
      <c r="O21" s="14">
        <f t="shared" ref="O21" si="14">SUM(O9:O20)</f>
        <v>52838</v>
      </c>
      <c r="P21" s="14">
        <f t="shared" ref="P21" si="15">SUM(P9:P20)</f>
        <v>22807</v>
      </c>
      <c r="Q21" s="14">
        <f t="shared" ref="Q21" si="16">SUM(Q9:Q20)</f>
        <v>7502</v>
      </c>
      <c r="R21" s="15">
        <f t="shared" ref="R21:S21" si="17">SUM(R9:R20)</f>
        <v>261315</v>
      </c>
      <c r="S21" s="13">
        <f t="shared" si="17"/>
        <v>651</v>
      </c>
      <c r="T21" s="14">
        <f t="shared" ref="T21" si="18">SUM(T9:T20)</f>
        <v>101994</v>
      </c>
      <c r="U21" s="14">
        <f t="shared" ref="U21" si="19">SUM(U9:U20)</f>
        <v>125766</v>
      </c>
      <c r="V21" s="14">
        <f t="shared" ref="V21" si="20">SUM(V9:V20)</f>
        <v>200739</v>
      </c>
      <c r="W21" s="14">
        <f t="shared" ref="W21" si="21">SUM(W9:W20)</f>
        <v>133452</v>
      </c>
      <c r="X21" s="14">
        <f t="shared" ref="X21" si="22">SUM(X9:X20)</f>
        <v>69383</v>
      </c>
      <c r="Y21" s="14">
        <f t="shared" ref="Y21:Z21" si="23">SUM(Y9:Y20)</f>
        <v>25994</v>
      </c>
      <c r="Z21" s="15">
        <f t="shared" si="23"/>
        <v>657979</v>
      </c>
    </row>
    <row r="22" spans="2:32" x14ac:dyDescent="0.25">
      <c r="B22" s="16"/>
      <c r="C22" s="7"/>
      <c r="D22" s="8"/>
      <c r="E22" s="8"/>
      <c r="F22" s="8"/>
      <c r="G22" s="8"/>
      <c r="H22" s="8"/>
      <c r="I22" s="8"/>
      <c r="J22" s="9"/>
      <c r="K22" s="17"/>
      <c r="L22" s="18"/>
      <c r="M22" s="18"/>
      <c r="N22" s="18"/>
      <c r="O22" s="18"/>
      <c r="P22" s="18"/>
      <c r="Q22" s="18"/>
      <c r="R22" s="19"/>
      <c r="S22" s="17"/>
      <c r="T22" s="18"/>
      <c r="U22" s="18"/>
      <c r="V22" s="18"/>
      <c r="W22" s="18"/>
      <c r="X22" s="18"/>
      <c r="Y22" s="18"/>
      <c r="Z22" s="19"/>
    </row>
    <row r="23" spans="2:32" x14ac:dyDescent="0.25">
      <c r="B23" s="6" t="s">
        <v>25</v>
      </c>
      <c r="C23" s="7">
        <v>2</v>
      </c>
      <c r="D23" s="8">
        <v>1106</v>
      </c>
      <c r="E23" s="8">
        <v>5165</v>
      </c>
      <c r="F23" s="8">
        <v>15712</v>
      </c>
      <c r="G23" s="8">
        <v>18443</v>
      </c>
      <c r="H23" s="8">
        <v>10616</v>
      </c>
      <c r="I23" s="8">
        <v>4006</v>
      </c>
      <c r="J23" s="9">
        <f t="shared" ref="J23:J28" si="24">SUM(C23:I23)</f>
        <v>55050</v>
      </c>
      <c r="K23" s="7">
        <v>0</v>
      </c>
      <c r="L23" s="8">
        <v>689</v>
      </c>
      <c r="M23" s="8">
        <v>3609</v>
      </c>
      <c r="N23" s="8">
        <v>10774</v>
      </c>
      <c r="O23" s="8">
        <v>12003</v>
      </c>
      <c r="P23" s="8">
        <v>7710</v>
      </c>
      <c r="Q23" s="8">
        <v>1711</v>
      </c>
      <c r="R23" s="9">
        <f t="shared" ref="R23:R28" si="25">SUM(K23:Q23)</f>
        <v>36496</v>
      </c>
      <c r="S23" s="7">
        <f t="shared" ref="S23:Y28" si="26">+K23+C23</f>
        <v>2</v>
      </c>
      <c r="T23" s="8">
        <f t="shared" si="26"/>
        <v>1795</v>
      </c>
      <c r="U23" s="8">
        <f t="shared" si="26"/>
        <v>8774</v>
      </c>
      <c r="V23" s="8">
        <f t="shared" si="26"/>
        <v>26486</v>
      </c>
      <c r="W23" s="8">
        <f t="shared" si="26"/>
        <v>30446</v>
      </c>
      <c r="X23" s="8">
        <f t="shared" si="26"/>
        <v>18326</v>
      </c>
      <c r="Y23" s="8">
        <f t="shared" si="26"/>
        <v>5717</v>
      </c>
      <c r="Z23" s="9">
        <f t="shared" ref="Z23:Z28" si="27">SUM(S23:Y23)</f>
        <v>91546</v>
      </c>
    </row>
    <row r="24" spans="2:32" x14ac:dyDescent="0.25">
      <c r="B24" s="6" t="s">
        <v>26</v>
      </c>
      <c r="C24" s="7">
        <v>0</v>
      </c>
      <c r="D24" s="8">
        <v>145</v>
      </c>
      <c r="E24" s="8">
        <v>562</v>
      </c>
      <c r="F24" s="8">
        <v>1987</v>
      </c>
      <c r="G24" s="8">
        <v>2433</v>
      </c>
      <c r="H24" s="8">
        <v>2396</v>
      </c>
      <c r="I24" s="8">
        <v>1382</v>
      </c>
      <c r="J24" s="9">
        <f t="shared" si="24"/>
        <v>8905</v>
      </c>
      <c r="K24" s="7">
        <v>2</v>
      </c>
      <c r="L24" s="8">
        <v>137</v>
      </c>
      <c r="M24" s="8">
        <v>697</v>
      </c>
      <c r="N24" s="8">
        <v>2492</v>
      </c>
      <c r="O24" s="8">
        <v>2681</v>
      </c>
      <c r="P24" s="8">
        <v>1906</v>
      </c>
      <c r="Q24" s="8">
        <v>633</v>
      </c>
      <c r="R24" s="9">
        <f t="shared" si="25"/>
        <v>8548</v>
      </c>
      <c r="S24" s="7">
        <f t="shared" si="26"/>
        <v>2</v>
      </c>
      <c r="T24" s="8">
        <f t="shared" si="26"/>
        <v>282</v>
      </c>
      <c r="U24" s="8">
        <f t="shared" si="26"/>
        <v>1259</v>
      </c>
      <c r="V24" s="8">
        <f t="shared" si="26"/>
        <v>4479</v>
      </c>
      <c r="W24" s="8">
        <f t="shared" si="26"/>
        <v>5114</v>
      </c>
      <c r="X24" s="8">
        <f t="shared" si="26"/>
        <v>4302</v>
      </c>
      <c r="Y24" s="8">
        <f t="shared" si="26"/>
        <v>2015</v>
      </c>
      <c r="Z24" s="9">
        <f t="shared" si="27"/>
        <v>17453</v>
      </c>
    </row>
    <row r="25" spans="2:32" x14ac:dyDescent="0.25">
      <c r="B25" s="6" t="s">
        <v>27</v>
      </c>
      <c r="C25" s="7">
        <v>0</v>
      </c>
      <c r="D25" s="8">
        <v>193</v>
      </c>
      <c r="E25" s="8">
        <v>598</v>
      </c>
      <c r="F25" s="8">
        <v>1603</v>
      </c>
      <c r="G25" s="8">
        <v>2208</v>
      </c>
      <c r="H25" s="8">
        <v>1806</v>
      </c>
      <c r="I25" s="8">
        <v>522</v>
      </c>
      <c r="J25" s="9">
        <f t="shared" si="24"/>
        <v>6930</v>
      </c>
      <c r="K25" s="7">
        <v>0</v>
      </c>
      <c r="L25" s="8">
        <v>225</v>
      </c>
      <c r="M25" s="8">
        <v>1011</v>
      </c>
      <c r="N25" s="8">
        <v>3027</v>
      </c>
      <c r="O25" s="8">
        <v>3986</v>
      </c>
      <c r="P25" s="8">
        <v>2754</v>
      </c>
      <c r="Q25" s="8">
        <v>393</v>
      </c>
      <c r="R25" s="9">
        <f t="shared" si="25"/>
        <v>11396</v>
      </c>
      <c r="S25" s="7">
        <f t="shared" si="26"/>
        <v>0</v>
      </c>
      <c r="T25" s="8">
        <f t="shared" si="26"/>
        <v>418</v>
      </c>
      <c r="U25" s="8">
        <f t="shared" si="26"/>
        <v>1609</v>
      </c>
      <c r="V25" s="8">
        <f t="shared" si="26"/>
        <v>4630</v>
      </c>
      <c r="W25" s="8">
        <f t="shared" si="26"/>
        <v>6194</v>
      </c>
      <c r="X25" s="8">
        <f t="shared" si="26"/>
        <v>4560</v>
      </c>
      <c r="Y25" s="8">
        <f t="shared" si="26"/>
        <v>915</v>
      </c>
      <c r="Z25" s="9">
        <f t="shared" si="27"/>
        <v>18326</v>
      </c>
    </row>
    <row r="26" spans="2:32" x14ac:dyDescent="0.25">
      <c r="B26" s="6" t="s">
        <v>28</v>
      </c>
      <c r="C26" s="7">
        <v>0</v>
      </c>
      <c r="D26" s="8">
        <v>118</v>
      </c>
      <c r="E26" s="8">
        <v>312</v>
      </c>
      <c r="F26" s="8">
        <v>1106</v>
      </c>
      <c r="G26" s="8">
        <v>1135</v>
      </c>
      <c r="H26" s="8">
        <v>1124</v>
      </c>
      <c r="I26" s="8">
        <v>742</v>
      </c>
      <c r="J26" s="9">
        <f t="shared" si="24"/>
        <v>4537</v>
      </c>
      <c r="K26" s="7">
        <v>0</v>
      </c>
      <c r="L26" s="8">
        <v>59</v>
      </c>
      <c r="M26" s="8">
        <v>115</v>
      </c>
      <c r="N26" s="8">
        <v>458</v>
      </c>
      <c r="O26" s="8">
        <v>432</v>
      </c>
      <c r="P26" s="8">
        <v>222</v>
      </c>
      <c r="Q26" s="8">
        <v>71</v>
      </c>
      <c r="R26" s="9">
        <f t="shared" si="25"/>
        <v>1357</v>
      </c>
      <c r="S26" s="7">
        <f t="shared" si="26"/>
        <v>0</v>
      </c>
      <c r="T26" s="8">
        <f t="shared" si="26"/>
        <v>177</v>
      </c>
      <c r="U26" s="8">
        <f t="shared" si="26"/>
        <v>427</v>
      </c>
      <c r="V26" s="8">
        <f t="shared" si="26"/>
        <v>1564</v>
      </c>
      <c r="W26" s="8">
        <f t="shared" si="26"/>
        <v>1567</v>
      </c>
      <c r="X26" s="8">
        <f t="shared" si="26"/>
        <v>1346</v>
      </c>
      <c r="Y26" s="8">
        <f t="shared" si="26"/>
        <v>813</v>
      </c>
      <c r="Z26" s="9">
        <f t="shared" si="27"/>
        <v>5894</v>
      </c>
    </row>
    <row r="27" spans="2:32" x14ac:dyDescent="0.25">
      <c r="B27" s="6" t="s">
        <v>29</v>
      </c>
      <c r="C27" s="7">
        <v>0</v>
      </c>
      <c r="D27" s="8">
        <v>81</v>
      </c>
      <c r="E27" s="8">
        <v>203</v>
      </c>
      <c r="F27" s="8">
        <v>465</v>
      </c>
      <c r="G27" s="8">
        <v>400</v>
      </c>
      <c r="H27" s="8">
        <v>377</v>
      </c>
      <c r="I27" s="8">
        <v>78</v>
      </c>
      <c r="J27" s="9">
        <f t="shared" si="24"/>
        <v>1604</v>
      </c>
      <c r="K27" s="7">
        <v>0</v>
      </c>
      <c r="L27" s="8">
        <v>75</v>
      </c>
      <c r="M27" s="8">
        <v>275</v>
      </c>
      <c r="N27" s="8">
        <v>521</v>
      </c>
      <c r="O27" s="8">
        <v>357</v>
      </c>
      <c r="P27" s="8">
        <v>202</v>
      </c>
      <c r="Q27" s="8">
        <v>23</v>
      </c>
      <c r="R27" s="9">
        <f t="shared" si="25"/>
        <v>1453</v>
      </c>
      <c r="S27" s="7">
        <f t="shared" si="26"/>
        <v>0</v>
      </c>
      <c r="T27" s="8">
        <f t="shared" si="26"/>
        <v>156</v>
      </c>
      <c r="U27" s="8">
        <f t="shared" si="26"/>
        <v>478</v>
      </c>
      <c r="V27" s="8">
        <f t="shared" si="26"/>
        <v>986</v>
      </c>
      <c r="W27" s="8">
        <f t="shared" si="26"/>
        <v>757</v>
      </c>
      <c r="X27" s="8">
        <f t="shared" si="26"/>
        <v>579</v>
      </c>
      <c r="Y27" s="8">
        <f t="shared" si="26"/>
        <v>101</v>
      </c>
      <c r="Z27" s="9">
        <f t="shared" si="27"/>
        <v>3057</v>
      </c>
    </row>
    <row r="28" spans="2:32" x14ac:dyDescent="0.25">
      <c r="B28" s="6" t="s">
        <v>30</v>
      </c>
      <c r="C28" s="7">
        <v>3</v>
      </c>
      <c r="D28" s="8">
        <v>778</v>
      </c>
      <c r="E28" s="8">
        <v>2084</v>
      </c>
      <c r="F28" s="8">
        <v>5396</v>
      </c>
      <c r="G28" s="8">
        <v>6246</v>
      </c>
      <c r="H28" s="8">
        <v>5141</v>
      </c>
      <c r="I28" s="8">
        <v>2565</v>
      </c>
      <c r="J28" s="9">
        <f t="shared" si="24"/>
        <v>22213</v>
      </c>
      <c r="K28" s="7">
        <v>1</v>
      </c>
      <c r="L28" s="8">
        <v>393</v>
      </c>
      <c r="M28" s="8">
        <v>1120</v>
      </c>
      <c r="N28" s="8">
        <v>2774</v>
      </c>
      <c r="O28" s="8">
        <v>2479</v>
      </c>
      <c r="P28" s="8">
        <v>1351</v>
      </c>
      <c r="Q28" s="8">
        <v>290</v>
      </c>
      <c r="R28" s="9">
        <f t="shared" si="25"/>
        <v>8408</v>
      </c>
      <c r="S28" s="7">
        <f t="shared" si="26"/>
        <v>4</v>
      </c>
      <c r="T28" s="8">
        <f t="shared" si="26"/>
        <v>1171</v>
      </c>
      <c r="U28" s="8">
        <f t="shared" si="26"/>
        <v>3204</v>
      </c>
      <c r="V28" s="8">
        <f t="shared" si="26"/>
        <v>8170</v>
      </c>
      <c r="W28" s="8">
        <f t="shared" si="26"/>
        <v>8725</v>
      </c>
      <c r="X28" s="8">
        <f t="shared" si="26"/>
        <v>6492</v>
      </c>
      <c r="Y28" s="8">
        <f t="shared" si="26"/>
        <v>2855</v>
      </c>
      <c r="Z28" s="9">
        <f t="shared" si="27"/>
        <v>30621</v>
      </c>
    </row>
    <row r="29" spans="2:32" x14ac:dyDescent="0.25">
      <c r="B29" s="6"/>
      <c r="C29" s="7"/>
      <c r="D29" s="8"/>
      <c r="E29" s="8"/>
      <c r="F29" s="8"/>
      <c r="G29" s="8"/>
      <c r="H29" s="8"/>
      <c r="I29" s="8"/>
      <c r="J29" s="9"/>
      <c r="K29" s="7"/>
      <c r="L29" s="8"/>
      <c r="M29" s="8"/>
      <c r="N29" s="8"/>
      <c r="O29" s="8"/>
      <c r="P29" s="8"/>
      <c r="Q29" s="8"/>
      <c r="R29" s="9"/>
      <c r="S29" s="7"/>
      <c r="T29" s="8"/>
      <c r="U29" s="8"/>
      <c r="V29" s="8"/>
      <c r="W29" s="8"/>
      <c r="X29" s="8"/>
      <c r="Y29" s="8"/>
      <c r="Z29" s="9"/>
    </row>
    <row r="30" spans="2:32" x14ac:dyDescent="0.25">
      <c r="B30" s="12" t="s">
        <v>31</v>
      </c>
      <c r="C30" s="7">
        <f>SUM(C23:C29)</f>
        <v>5</v>
      </c>
      <c r="D30" s="8">
        <f t="shared" ref="D30:J30" si="28">SUM(D23:D29)</f>
        <v>2421</v>
      </c>
      <c r="E30" s="8">
        <f t="shared" si="28"/>
        <v>8924</v>
      </c>
      <c r="F30" s="8">
        <f t="shared" si="28"/>
        <v>26269</v>
      </c>
      <c r="G30" s="8">
        <f t="shared" si="28"/>
        <v>30865</v>
      </c>
      <c r="H30" s="8">
        <f t="shared" si="28"/>
        <v>21460</v>
      </c>
      <c r="I30" s="8">
        <f t="shared" si="28"/>
        <v>9295</v>
      </c>
      <c r="J30" s="9">
        <f t="shared" si="28"/>
        <v>99239</v>
      </c>
      <c r="K30" s="13">
        <f t="shared" ref="K30" si="29">SUM(K23:K29)</f>
        <v>3</v>
      </c>
      <c r="L30" s="14">
        <f t="shared" ref="L30" si="30">SUM(L23:L29)</f>
        <v>1578</v>
      </c>
      <c r="M30" s="14">
        <f t="shared" ref="M30" si="31">SUM(M23:M29)</f>
        <v>6827</v>
      </c>
      <c r="N30" s="14">
        <f t="shared" ref="N30" si="32">SUM(N23:N29)</f>
        <v>20046</v>
      </c>
      <c r="O30" s="14">
        <f t="shared" ref="O30" si="33">SUM(O23:O29)</f>
        <v>21938</v>
      </c>
      <c r="P30" s="14">
        <f t="shared" ref="P30" si="34">SUM(P23:P29)</f>
        <v>14145</v>
      </c>
      <c r="Q30" s="14">
        <f t="shared" ref="Q30:R30" si="35">SUM(Q23:Q29)</f>
        <v>3121</v>
      </c>
      <c r="R30" s="15">
        <f t="shared" si="35"/>
        <v>67658</v>
      </c>
      <c r="S30" s="13">
        <f t="shared" ref="S30" si="36">SUM(S23:S29)</f>
        <v>8</v>
      </c>
      <c r="T30" s="14">
        <f t="shared" ref="T30" si="37">SUM(T23:T29)</f>
        <v>3999</v>
      </c>
      <c r="U30" s="14">
        <f t="shared" ref="U30" si="38">SUM(U23:U29)</f>
        <v>15751</v>
      </c>
      <c r="V30" s="14">
        <f t="shared" ref="V30" si="39">SUM(V23:V29)</f>
        <v>46315</v>
      </c>
      <c r="W30" s="14">
        <f t="shared" ref="W30" si="40">SUM(W23:W29)</f>
        <v>52803</v>
      </c>
      <c r="X30" s="14">
        <f t="shared" ref="X30" si="41">SUM(X23:X29)</f>
        <v>35605</v>
      </c>
      <c r="Y30" s="14">
        <f t="shared" ref="Y30" si="42">SUM(Y23:Y29)</f>
        <v>12416</v>
      </c>
      <c r="Z30" s="15">
        <f t="shared" ref="Z30" si="43">SUM(Z23:Z29)</f>
        <v>166897</v>
      </c>
    </row>
    <row r="31" spans="2:32" x14ac:dyDescent="0.25">
      <c r="B31" s="16" t="s">
        <v>32</v>
      </c>
      <c r="C31" s="17"/>
      <c r="D31" s="18"/>
      <c r="E31" s="18"/>
      <c r="F31" s="18"/>
      <c r="G31" s="18"/>
      <c r="H31" s="18"/>
      <c r="I31" s="18"/>
      <c r="J31" s="19"/>
      <c r="K31" s="20"/>
      <c r="L31" s="18"/>
      <c r="M31" s="18"/>
      <c r="N31" s="18"/>
      <c r="O31" s="18"/>
      <c r="P31" s="18"/>
      <c r="Q31" s="18"/>
      <c r="R31" s="21"/>
      <c r="S31" s="17"/>
      <c r="T31" s="18"/>
      <c r="U31" s="18"/>
      <c r="V31" s="18"/>
      <c r="W31" s="18"/>
      <c r="X31" s="18"/>
      <c r="Y31" s="18"/>
      <c r="Z31" s="19"/>
    </row>
    <row r="32" spans="2:32" x14ac:dyDescent="0.25">
      <c r="B32" s="6" t="s">
        <v>33</v>
      </c>
      <c r="C32" s="7"/>
      <c r="D32" s="8"/>
      <c r="E32" s="8"/>
      <c r="F32" s="8"/>
      <c r="G32" s="8"/>
      <c r="H32" s="8"/>
      <c r="I32" s="8"/>
      <c r="J32" s="9"/>
      <c r="K32" s="10"/>
      <c r="L32" s="8"/>
      <c r="M32" s="8"/>
      <c r="N32" s="8"/>
      <c r="O32" s="8"/>
      <c r="P32" s="8"/>
      <c r="Q32" s="8"/>
      <c r="R32" s="11"/>
      <c r="S32" s="7"/>
      <c r="T32" s="8"/>
      <c r="U32" s="8"/>
      <c r="V32" s="8"/>
      <c r="W32" s="8"/>
      <c r="X32" s="8"/>
      <c r="Y32" s="8"/>
      <c r="Z32" s="9"/>
    </row>
    <row r="33" spans="2:28" x14ac:dyDescent="0.25">
      <c r="B33" s="6" t="s">
        <v>34</v>
      </c>
      <c r="C33" s="7"/>
      <c r="D33" s="8"/>
      <c r="E33" s="8"/>
      <c r="F33" s="8"/>
      <c r="G33" s="8"/>
      <c r="H33" s="8"/>
      <c r="I33" s="8"/>
      <c r="J33" s="9"/>
      <c r="K33" s="10"/>
      <c r="L33" s="8"/>
      <c r="M33" s="8"/>
      <c r="N33" s="8"/>
      <c r="O33" s="8"/>
      <c r="P33" s="8"/>
      <c r="Q33" s="8"/>
      <c r="R33" s="11"/>
      <c r="S33" s="7"/>
      <c r="T33" s="8"/>
      <c r="U33" s="8"/>
      <c r="V33" s="8"/>
      <c r="W33" s="8"/>
      <c r="X33" s="8"/>
      <c r="Y33" s="8"/>
      <c r="Z33" s="9"/>
    </row>
    <row r="34" spans="2:28" x14ac:dyDescent="0.25">
      <c r="B34" s="6" t="s">
        <v>35</v>
      </c>
      <c r="C34" s="7"/>
      <c r="D34" s="8"/>
      <c r="E34" s="8"/>
      <c r="F34" s="8"/>
      <c r="G34" s="8"/>
      <c r="H34" s="8"/>
      <c r="I34" s="8"/>
      <c r="J34" s="9"/>
      <c r="K34" s="10"/>
      <c r="L34" s="8"/>
      <c r="M34" s="8"/>
      <c r="N34" s="8"/>
      <c r="O34" s="8"/>
      <c r="P34" s="8"/>
      <c r="Q34" s="8"/>
      <c r="R34" s="11"/>
      <c r="S34" s="7"/>
      <c r="T34" s="8"/>
      <c r="U34" s="8"/>
      <c r="V34" s="8"/>
      <c r="W34" s="8"/>
      <c r="X34" s="8"/>
      <c r="Y34" s="8"/>
      <c r="Z34" s="9"/>
    </row>
    <row r="35" spans="2:28" x14ac:dyDescent="0.25">
      <c r="B35" s="12" t="s">
        <v>36</v>
      </c>
      <c r="C35" s="22"/>
      <c r="D35" s="23"/>
      <c r="E35" s="23"/>
      <c r="F35" s="23"/>
      <c r="G35" s="23"/>
      <c r="H35" s="23"/>
      <c r="I35" s="23"/>
      <c r="J35" s="24"/>
      <c r="K35" s="25"/>
      <c r="L35" s="23"/>
      <c r="M35" s="23"/>
      <c r="N35" s="23"/>
      <c r="O35" s="23"/>
      <c r="P35" s="23"/>
      <c r="Q35" s="23"/>
      <c r="R35" s="26"/>
      <c r="S35" s="22"/>
      <c r="T35" s="23"/>
      <c r="U35" s="23"/>
      <c r="V35" s="23"/>
      <c r="W35" s="23"/>
      <c r="X35" s="23"/>
      <c r="Y35" s="23"/>
      <c r="Z35" s="24"/>
    </row>
    <row r="36" spans="2:28" x14ac:dyDescent="0.25">
      <c r="B36" s="16"/>
      <c r="C36" s="7"/>
      <c r="D36" s="8"/>
      <c r="E36" s="8"/>
      <c r="F36" s="8"/>
      <c r="G36" s="8"/>
      <c r="H36" s="8"/>
      <c r="I36" s="8"/>
      <c r="J36" s="9"/>
      <c r="K36" s="17"/>
      <c r="L36" s="18"/>
      <c r="M36" s="18"/>
      <c r="N36" s="18"/>
      <c r="O36" s="18"/>
      <c r="P36" s="18"/>
      <c r="Q36" s="18"/>
      <c r="R36" s="19"/>
      <c r="S36" s="17"/>
      <c r="T36" s="18"/>
      <c r="U36" s="18"/>
      <c r="V36" s="18"/>
      <c r="W36" s="18"/>
      <c r="X36" s="18"/>
      <c r="Y36" s="18"/>
      <c r="Z36" s="19"/>
    </row>
    <row r="37" spans="2:28" x14ac:dyDescent="0.25">
      <c r="B37" s="27" t="s">
        <v>37</v>
      </c>
      <c r="C37" s="7"/>
      <c r="D37" s="8"/>
      <c r="E37" s="8"/>
      <c r="F37" s="8"/>
      <c r="G37" s="8"/>
      <c r="H37" s="8"/>
      <c r="I37" s="8"/>
      <c r="J37" s="9"/>
      <c r="K37" s="7"/>
      <c r="L37" s="8"/>
      <c r="M37" s="8"/>
      <c r="N37" s="8"/>
      <c r="O37" s="8"/>
      <c r="P37" s="8"/>
      <c r="Q37" s="8"/>
      <c r="R37" s="9"/>
      <c r="S37" s="7"/>
      <c r="T37" s="8"/>
      <c r="U37" s="8"/>
      <c r="V37" s="8"/>
      <c r="W37" s="8"/>
      <c r="X37" s="8"/>
      <c r="Y37" s="8"/>
      <c r="Z37" s="9"/>
    </row>
    <row r="38" spans="2:28" x14ac:dyDescent="0.25">
      <c r="B38" s="6"/>
      <c r="C38" s="7"/>
      <c r="D38" s="8"/>
      <c r="E38" s="8"/>
      <c r="F38" s="8"/>
      <c r="G38" s="8"/>
      <c r="H38" s="8"/>
      <c r="I38" s="8"/>
      <c r="J38" s="9"/>
      <c r="K38" s="7"/>
      <c r="L38" s="8"/>
      <c r="M38" s="8"/>
      <c r="N38" s="8"/>
      <c r="O38" s="8"/>
      <c r="P38" s="8"/>
      <c r="Q38" s="8"/>
      <c r="R38" s="9"/>
      <c r="S38" s="7"/>
      <c r="T38" s="8"/>
      <c r="U38" s="8"/>
      <c r="V38" s="8"/>
      <c r="W38" s="8"/>
      <c r="X38" s="8"/>
      <c r="Y38" s="8"/>
      <c r="Z38" s="9"/>
    </row>
    <row r="39" spans="2:28" ht="15.75" thickBot="1" x14ac:dyDescent="0.3">
      <c r="B39" s="28" t="s">
        <v>38</v>
      </c>
      <c r="C39" s="29">
        <f>+C21+C30</f>
        <v>383</v>
      </c>
      <c r="D39" s="30">
        <f t="shared" ref="D39:I39" si="44">+D21+D30</f>
        <v>61609</v>
      </c>
      <c r="E39" s="30">
        <f t="shared" si="44"/>
        <v>82606</v>
      </c>
      <c r="F39" s="30">
        <f t="shared" si="44"/>
        <v>144003</v>
      </c>
      <c r="G39" s="30">
        <f t="shared" si="44"/>
        <v>111479</v>
      </c>
      <c r="H39" s="30">
        <f t="shared" si="44"/>
        <v>68036</v>
      </c>
      <c r="I39" s="30">
        <f t="shared" si="44"/>
        <v>27787</v>
      </c>
      <c r="J39" s="31">
        <f>+J21+J30</f>
        <v>495903</v>
      </c>
      <c r="K39" s="29">
        <f t="shared" ref="K39:Z39" si="45">+K21+K30</f>
        <v>276</v>
      </c>
      <c r="L39" s="30">
        <f t="shared" si="45"/>
        <v>44384</v>
      </c>
      <c r="M39" s="30">
        <f t="shared" si="45"/>
        <v>58911</v>
      </c>
      <c r="N39" s="30">
        <f t="shared" si="45"/>
        <v>103051</v>
      </c>
      <c r="O39" s="30">
        <f t="shared" si="45"/>
        <v>74776</v>
      </c>
      <c r="P39" s="30">
        <f t="shared" si="45"/>
        <v>36952</v>
      </c>
      <c r="Q39" s="30">
        <f t="shared" si="45"/>
        <v>10623</v>
      </c>
      <c r="R39" s="31">
        <f t="shared" si="45"/>
        <v>328973</v>
      </c>
      <c r="S39" s="29">
        <f t="shared" si="45"/>
        <v>659</v>
      </c>
      <c r="T39" s="30">
        <f t="shared" si="45"/>
        <v>105993</v>
      </c>
      <c r="U39" s="30">
        <f t="shared" si="45"/>
        <v>141517</v>
      </c>
      <c r="V39" s="30">
        <f t="shared" si="45"/>
        <v>247054</v>
      </c>
      <c r="W39" s="30">
        <f t="shared" si="45"/>
        <v>186255</v>
      </c>
      <c r="X39" s="30">
        <f t="shared" si="45"/>
        <v>104988</v>
      </c>
      <c r="Y39" s="30">
        <f t="shared" si="45"/>
        <v>38410</v>
      </c>
      <c r="Z39" s="31">
        <f t="shared" si="45"/>
        <v>824876</v>
      </c>
      <c r="AB39" s="32"/>
    </row>
    <row r="40" spans="2:28" ht="10.5" customHeight="1" x14ac:dyDescent="0.25"/>
    <row r="41" spans="2:28" x14ac:dyDescent="0.25">
      <c r="B41" t="s">
        <v>43</v>
      </c>
      <c r="R41" s="32"/>
    </row>
    <row r="42" spans="2:28" x14ac:dyDescent="0.25">
      <c r="J42" s="32"/>
      <c r="R42" s="32"/>
      <c r="X42" s="32"/>
      <c r="Y42" s="32"/>
      <c r="Z42" s="32"/>
    </row>
  </sheetData>
  <mergeCells count="8">
    <mergeCell ref="B6:B7"/>
    <mergeCell ref="C6:J6"/>
    <mergeCell ref="K6:R6"/>
    <mergeCell ref="S6:Z6"/>
    <mergeCell ref="B1:Z1"/>
    <mergeCell ref="B2:Z2"/>
    <mergeCell ref="B3:Z3"/>
    <mergeCell ref="B4:Z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2018-07-17T19:44:22Z</dcterms:created>
  <dcterms:modified xsi:type="dcterms:W3CDTF">2018-07-19T20:03:57Z</dcterms:modified>
</cp:coreProperties>
</file>